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K:\SH\Access\EcoCastAero Aufstockung\02_Vergabeverfahren\Vergabeverfahren\Vergabeunterlagen\"/>
    </mc:Choice>
  </mc:AlternateContent>
  <xr:revisionPtr revIDLastSave="0" documentId="13_ncr:1_{354E3EFE-C311-4B9B-A419-D8EA4E88E4DD}" xr6:coauthVersionLast="47" xr6:coauthVersionMax="47" xr10:uidLastSave="{00000000-0000-0000-0000-000000000000}"/>
  <bookViews>
    <workbookView xWindow="-28920" yWindow="-1155" windowWidth="29040" windowHeight="15720" xr2:uid="{00000000-000D-0000-FFFF-FFFF00000000}"/>
  </bookViews>
  <sheets>
    <sheet name="Leistungsverzeichni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5" i="1" l="1"/>
  <c r="F53" i="1"/>
  <c r="F52" i="1"/>
  <c r="F51" i="1"/>
  <c r="F50" i="1"/>
  <c r="F46" i="1"/>
  <c r="F8" i="1"/>
  <c r="F56" i="1" s="1"/>
</calcChain>
</file>

<file path=xl/sharedStrings.xml><?xml version="1.0" encoding="utf-8"?>
<sst xmlns="http://schemas.openxmlformats.org/spreadsheetml/2006/main" count="159" uniqueCount="111">
  <si>
    <t>Leistungsverzeichnis mit qualitativer Bewertung</t>
  </si>
  <si>
    <t>Legende: A = Ausschlusskriterium, B = Bewertungskriterium, I = Informationskriterium</t>
  </si>
  <si>
    <t>Nr.</t>
  </si>
  <si>
    <t>Kategorie</t>
  </si>
  <si>
    <t>Kriterium</t>
  </si>
  <si>
    <t>Anforderung</t>
  </si>
  <si>
    <t>Art des Kriteriums</t>
  </si>
  <si>
    <t>Punkte (nur bei B-Kriterium)</t>
  </si>
  <si>
    <t>Vom Bieter auszufüllen:</t>
  </si>
  <si>
    <t>Ja/Nein</t>
  </si>
  <si>
    <t>ggf. zusätzliche Erläuterungen</t>
  </si>
  <si>
    <t>Allgemeine
Informationen</t>
  </si>
  <si>
    <t>Auftragsgegenstand</t>
  </si>
  <si>
    <t>I</t>
  </si>
  <si>
    <t>A</t>
  </si>
  <si>
    <t>B</t>
  </si>
  <si>
    <t>Service</t>
  </si>
  <si>
    <t>Einweisung/Schulung</t>
  </si>
  <si>
    <t>Handbuch/ Bedienungsanleitung</t>
  </si>
  <si>
    <t>Inbetriebnahme</t>
  </si>
  <si>
    <t>Vollständige Einbringung, Aufbau, Montage und Inbetriebnahme der Anlage</t>
  </si>
  <si>
    <t>Anschlussleistungen, welche für die angebotenen Aggregate benötigt werden, sind im Angebot anzugeben.</t>
  </si>
  <si>
    <t xml:space="preserve">Abnahme </t>
  </si>
  <si>
    <t>siehe Vergabeunterlagen, Ziffer 4.2</t>
  </si>
  <si>
    <t>Wartung/Instandhaltung</t>
  </si>
  <si>
    <t>Ersatzteile</t>
  </si>
  <si>
    <t>Lieferung</t>
  </si>
  <si>
    <t>siehe Vergabeunterlagen, Ziffer 3.2 und 4.5</t>
  </si>
  <si>
    <t>Anschaffung</t>
  </si>
  <si>
    <t>Bewertungspreis (netto)</t>
  </si>
  <si>
    <t>Ausgewiesene Umsatzsteuer</t>
  </si>
  <si>
    <t>Gesamtbewertung</t>
  </si>
  <si>
    <t>Software</t>
  </si>
  <si>
    <t>Allgemeine Bedienungsanleitung/ Benutzerhandbuch zur Bediensoftware digital als PDF</t>
  </si>
  <si>
    <t>Gegenstand der Ausschreibung ist ein System zur hochpräzisen Bestimmung von Dimensionsänderungen fester, flüssiger, pastöser oder pulverförmiger Proben in Abhängigkeit von der Temperatur und einer definierten mechanischen Belastung. Das System dient insbesondere der Untersuchung des Entbinderungs-, Sinterungs- und thermischen Ausdehnungsverhaltens.</t>
  </si>
  <si>
    <t>Thermische Leistung</t>
  </si>
  <si>
    <t>Temperaturbereich</t>
  </si>
  <si>
    <t>Bereich von Raumtemperatur (RT) bis mindestens 1600°C (mittels SiC-Heizelement).</t>
  </si>
  <si>
    <t>Temperaturmessung</t>
  </si>
  <si>
    <t>Die TMA muss über mindestens zwei Thermoelemente für den genannten Temperaturbereich verfügen. Ein Steuer-Thermoelement (Ofentemperatur) und ein Proben-Thermoelement (direkt an der Probe). Beide Thermoelemente sind voraussetzung für c-DTA (calculated Differential Thermal Analysis).</t>
  </si>
  <si>
    <t>Heizrate</t>
  </si>
  <si>
    <t>Einstellbar von 0,001 K/min bis zu 50 K/min.</t>
  </si>
  <si>
    <t>Atmosphäre</t>
  </si>
  <si>
    <t>Vakuumdichtes System bis mindestens 10−4 mbar; geeignet für inert, oxidierend und reduzierend.</t>
  </si>
  <si>
    <t>Wegmessung</t>
  </si>
  <si>
    <t>Messbereich</t>
  </si>
  <si>
    <t>Längenmessbereich von mindestens ±2500 µm (Gesamtbereich 5000 µm).</t>
  </si>
  <si>
    <t>Digitale Auflösung</t>
  </si>
  <si>
    <t>Hochauflösender Modus mit &lt;0,25 nm für kleine Dimensionsänderungen.</t>
  </si>
  <si>
    <t>Längenerkennung</t>
  </si>
  <si>
    <t>Automatische Bestimmung der Probenlänge mit einer Genauigkeit von mindestens 0,01 mm.</t>
  </si>
  <si>
    <t>Kraft &amp; Regelung</t>
  </si>
  <si>
    <t>Kraftbereich</t>
  </si>
  <si>
    <t>Statische und dynamische Belastung im Bereich von 0,001 N bis mindestens 4 N um z.B. 1,5x3 mm Proben mit ca. 10 Mpa (HMOR) bei einer Stützweite von 20 mm sicher bis zum Bruch belasten zu können.</t>
  </si>
  <si>
    <t>Kraftauflösung</t>
  </si>
  <si>
    <t>Präzision der Kraftaufbringung von &lt;0,01 mN um mit minimaler Kraft den rein thermischen Ausdehnungskoeffizienten (CTE) ähnlich  zu einem Dilatomter zu ermitteln oder den Beginn von Mikrorissen vor dem HMOR-Bruch detektieren zu können.</t>
  </si>
  <si>
    <t>Regelmodi</t>
  </si>
  <si>
    <t>Sowohl kraftgeregelte (Rampen, Stufen) als auch weggeregelte Messungen (Relaxation/Schrumpfkraft) müssen möglich sein. Außderdem muss die TMA Temperaturmoduliert messen um Reversible und Irreversible Effekte voneinander zu trennen.</t>
  </si>
  <si>
    <t>Kraftmodulation</t>
  </si>
  <si>
    <t>Dynamische Schwingungen (Sinus, Rechteck etc.) von 0,0003 Hz bis 1 Hz zur Bestimmung viskoelastischer Daten. Hiermit soll z.B. Delamination in Mehrschichtsystemen ermittelt werden können.</t>
  </si>
  <si>
    <t>Messmodi</t>
  </si>
  <si>
    <t>Unterstützung für Expansion, Penetration, 3-Punkt-Biegung und Zugmodus. Für alle genannten Prüfverfahren müssen erforderliche Probenhalterungen/Auflager bereitgestellt werden die im genannten Temperautbereich einsetzbar sind. Geeignete Standard- bzw. Vergleichsproben sind mitzuliefern.</t>
  </si>
  <si>
    <t>Probenaufnahme und Maße</t>
  </si>
  <si>
    <t>Probenhalter/Fühlstempel</t>
  </si>
  <si>
    <t>Für 3-Punkt Biegung muss das Auflager von mind. 10 bis 20 mm einstellbar sein.</t>
  </si>
  <si>
    <t>Größere Einstellmöglichkeiten des Auflagers für 3-Punkt Biegung wird positiv bewertet.</t>
  </si>
  <si>
    <t>Für Dilatations- und Penetrationsmessungen müssen geeingete Probenhalter und Fühlstempel aus beispielsweise Al2O3 für den genannten Temperaturbereich bereitgestellt werden.  Das System muss über geeignete Stempelmaterialien und -geometrien verfügen, die Messungen an hochfesten Keramiken sowie an weichen Grünlingen ermöglichen. Neben Al2O3 sind alternative Stempelmaterialien (z. B. ZrO2) sowie unterschiedliche Geometrien (flach, kugelförmig) vorzusehen, um lokale Probenbeschädigungen zu vermeiden und materialgerechte Messungen über den gesamten Kraft- und Temperaturbereich sicherzustellen.</t>
  </si>
  <si>
    <t>Für Zugversuche muss eine Zugprobenhalterung für den genannten Temperaturbereich bereitgestellt werden.</t>
  </si>
  <si>
    <t>Der Zugprobenhalter soll optional für dünne Proben (Folien/Fasern) von 50 µm bis 1 mm Stärke geeignet sein.</t>
  </si>
  <si>
    <t>Probengröße</t>
  </si>
  <si>
    <t>Für 3-Punkt Biegung muss die Aufnahme von Proben mit mind. L=20 und B=5 mm möglich sein.</t>
  </si>
  <si>
    <t>Größere Probenlängen werden psoitiv bewertet</t>
  </si>
  <si>
    <t>Für Dilatations- und Penetrationsmessungen muss die Aufnahme von Proben mit mind. D 10 mm, L 25 mm möglich sein.</t>
  </si>
  <si>
    <t>Größere Proben werden positiv bewertet</t>
  </si>
  <si>
    <t>Systemperipherie</t>
  </si>
  <si>
    <t>Gaskontrolle</t>
  </si>
  <si>
    <t>Integrierte, softwaregesteuerte Massenflussregler (MFC) für mindestens einen Gasweg.</t>
  </si>
  <si>
    <t>Weitere Massenflussregler wie z.B. Dreifach-MFC werden positiv bewertet.</t>
  </si>
  <si>
    <t>Kühlung</t>
  </si>
  <si>
    <t>Inklusive Kühlthermostat zur automatischen Systemkühlung nach Messende.</t>
  </si>
  <si>
    <t>Kopplungsfähigkeit</t>
  </si>
  <si>
    <t>Vorbereitung zur Kopplung mit externer Gasanalytik (z.B. MS oder FTIR) zur Identifikation der Gase beim Entbindern. Dies beinhaltet eine gasdichte Ofenausführung, Adapter/Flansch zum Anschluss der Geräte, entsprechende Software-Schnittstellen zum Starten und Datenaufnehmen der Geräte.</t>
  </si>
  <si>
    <t>Software zur Steuerung der TMA</t>
  </si>
  <si>
    <t>Bereitstellung einer modernen Mess- und Auswertesoftware zur vollständigen Steuerung der TMA-Hardware. Die Software muss über einen Expertenmodus für freien Zugriff auf alle Parameter, eine automatische Probenlängenerkennung sowie über automatisierte Routinen zur Bestimmung von thermischen Fixpunkten (z. B. Erweichungspunkt, Glasübergang) verfügen. Ein Datenexport zur externen Weiterverarbeitung muss gewährleistet sein. Die Software muss Routine-Messungen standardisieren und automatische Berichte generieren können.</t>
  </si>
  <si>
    <t>Lizenzen</t>
  </si>
  <si>
    <t>Bereitstellung einer Standortlizenz oder mindestens 3 Einzelplatzlizenzen für Auswertesoftware.</t>
  </si>
  <si>
    <t>Analysefunktionen</t>
  </si>
  <si>
    <t>Softwareseitige automatische Erkennung von Glasübergängen, Erweichungspunkten und Sinterstufen.</t>
  </si>
  <si>
    <t>Datenbank</t>
  </si>
  <si>
    <t>Das System muss über eine integrierte Datenbanklösung verfügen, die eine automatisierte Erkennung und Klassifizierung von Messkurven durch den Vergleich mit Referenzbibliotheken ermöglicht. Die Software muss eine Qualitätskontrollfunktion (QC-Check) beinhalten, die signalisiert, ob eine Messkurve innerhalb definierter Schwellwerte mit einem Referenzstandard übereinstimmt.</t>
  </si>
  <si>
    <t>c-DTA</t>
  </si>
  <si>
    <t>Es ist eine Softwarefunktion zur Berechnung des c-DTA-Signals (calculated DTA) bereitzustellen, welche energetische Effekte parallel zur Dimensionsänderung mathematisch extrahiert. Die Software muss zudem in der Lage sein, diese thermischen Ereignisse mit den Schrumpfungsraten (dL/dt) zu korrelieren, um eine eindeutige Zuordnung von chemischen Entbinderungsreaktionen zu mechanischen Gefügeänderungen bei additiv gefertigten Ein- oder Zweischicht-Systemen zu gewährleisten.</t>
  </si>
  <si>
    <t>Die Software muss ein Modul zur vollautomatischen Steuerung und Auswertung oszillierender Kraftsignale (Sinus, Rechteck, Dreieck) im Frequenzbereich von 0,0003 bis 1 Hz enthalten. Dies muss die simultane Bestimmung von viskoelastischen Materialparametern (Speicher-/Verlustmodul, tan δ) ermöglichen, um Mikrorissbildung und Phasenübergänge an z.B. Materialgrenzflächen von Multimaterial-Verbunden während des Sinterprozesses detektieren zu können.</t>
  </si>
  <si>
    <t>Ermittlung der temperaturabhängigen Dichte</t>
  </si>
  <si>
    <t>Das System muss über eine Software-Erweiterung verfügen, die aus den gemessenen Längenänderungsdaten (dL) unter Berücksichtigung der Ausgangsdichte und des Volumenausdehnungskoeffizienten die temperaturabhängige Dichte berechnet. Diese Funktion muss sowohl für feste Proben (isotropes und anisotropes Verhalten) als auch für flüssige Proben im Schmelzbereich (unter Verwendung spezieller Probenbehälter) anwendbar sein.</t>
  </si>
  <si>
    <t>Kontrollierte Probenverformung und Relaxationsanalyse</t>
  </si>
  <si>
    <t>Die Software muss über eine Erweiterung verfügen, die das gezielte Aufbringen einer Probendeformation in Form eines Sprungs oder einer linearen Rampe ermöglicht. Zudem muss die Funktion enthalten sein, die Probenlänge bei Temperaturänderungen exakt konstant zu halten, um thermomechanische Kenngrößen wie Relaxations- oder Schrumpfkräfte präzise zu erfassen.</t>
  </si>
  <si>
    <t>Kinetik-Modul</t>
  </si>
  <si>
    <t>Das System muss über eine Software-Erweiterung zur modellbasierten und modellfreien kinetischen Analyse verfügen. Diese muss in der Lage sein, aus experimentellen TMA-Messdaten bei unterschiedlichen Heizraten die kinetischen Parameter (Aktivierungsenergie, Reaktionsordnung) zu berechnen. Die Software muss zudem die Simulation von Isothermen sowie komplexer Temperatur-Zeit-Profile ermöglichen, um die zeitabhängige Verdichtung und den Binderabbau bei additiv gefertigten Keramiken präzise vorhersagen zu können.</t>
  </si>
  <si>
    <t>Ratenbasiertes Sintern-Modul</t>
  </si>
  <si>
    <t>Die Software muss eine Funktion zur ratenkontrollierten Steuerung des Sinterprozesses enthalten. Hierbei muss die Heizrate des Systems während der Messung dynamisch und in Echtzeit an die gemessene Probenänderung (dL/dt) angepasst werden. Ziel ist es, eine konstante Verdichtungsrate zu erzielen, um Gefügeinhomogenitäten und Rissbildung bei komplexen keramischen Bauteilen während der Hochtemperaturphase aktiv zu minimieren.</t>
  </si>
  <si>
    <t>Kalibrierung</t>
  </si>
  <si>
    <t>Kalibrierproben</t>
  </si>
  <si>
    <t>Geeignete Kalibrierproben und -zubehör sind mitzuliefern. Dazu zählen Proben zur Temperaturkalibrierung der TMA (z.B. Adamantan, Indium, Blei, Aluminium o.ä.), Proben  zur Enthalpiekalibrierung (z.B. Golddraht, Nickeldraht, o.ä.)</t>
  </si>
  <si>
    <t>Folgende Ersatzteile müssen enthalten sein um bei Verschleiß/Defekt sofort austauschbar zu sein und einen Durchgehenden Einsatz zu gewährleisten: Messmimik für 3-Punkt Biegung und Kompression, Ofenthermoelement, Probenthermoelement.</t>
  </si>
  <si>
    <t>Seitens des Auftragnehmers muss eine hinreichende Einweisung (unverzüglich nach Inbetriebnahme) und Schulung (für 2 Personen) in die sichere Bedienung und Reinigung des Systems angeboten werden. Zusätzlich soll eine Applikationsschulung vor Ort durchgeführt werden um das Gerät im spezifischen Anwendungsfall zu testen.</t>
  </si>
  <si>
    <t>Wartungsvereinbarung für die ersten drei Jahre nach Abnahme des Systems, die sämtliche erforderlichen Instandhaltungsarbeiten zur Gewährleistung des störungsfreien Betriebs abdeckt, Dies umfasst:
- Reinigung, Setup und Funktionsanalyse der Hardware und Elektronikkomponenten
- Austausch von Betriebsmitteln
- Überprüfung und Funktionstest der Sicherheitseinrichtungen
- Ggf. Hardware-, Softwareaktualisierungen und Datensicherung
- Ggf. (DAkkS-)Kalibrierung
- Protokoll der Annahmeprüfung und Prüfplakette
- Anfahrts- und Reisekosten
- Arbeitslohn</t>
  </si>
  <si>
    <r>
      <t xml:space="preserve">Ersatzteile müssen über einen Zeitraum von 10 Jahren lieferbar sein </t>
    </r>
    <r>
      <rPr>
        <sz val="10"/>
        <color theme="1"/>
        <rFont val="Calibri"/>
        <family val="2"/>
        <scheme val="minor"/>
      </rPr>
      <t>(</t>
    </r>
    <r>
      <rPr>
        <i/>
        <sz val="10"/>
        <color theme="1"/>
        <rFont val="Calibri"/>
        <family val="2"/>
        <scheme val="minor"/>
      </rPr>
      <t>soweit aus Sicht des Bieters nicht sichergestellt werden kann, dass die Ersatzteile über diesen Zeitraum lieferbar sind, hat der Bieter die Möglichkeit, der Vergabestelle dies bis 10 Kalendertage über das Vergabeportal mitzuteilen, vgl. die Hinweise zum Fragen- und Antwortenkatalog in Ziffer 2.7 der Vergabeunterlagen)</t>
    </r>
  </si>
  <si>
    <t xml:space="preserve">Thermomechanische Analyse (TMA) </t>
  </si>
  <si>
    <t>Vergabenummer: 2026-ECA2-2-007_04</t>
  </si>
  <si>
    <t>Losnummer: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</si>
</sst>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14"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11"/>
      <name val="Calibri"/>
      <family val="2"/>
      <scheme val="minor"/>
    </font>
    <font>
      <b/>
      <sz val="26"/>
      <color theme="1"/>
      <name val="Calibri"/>
      <family val="2"/>
      <scheme val="minor"/>
    </font>
    <font>
      <b/>
      <sz val="22"/>
      <color theme="1"/>
      <name val="Calibri"/>
      <family val="2"/>
      <scheme val="minor"/>
    </font>
    <font>
      <sz val="11"/>
      <color rgb="FFFF0000"/>
      <name val="Calibri"/>
      <family val="2"/>
      <scheme val="minor"/>
    </font>
    <font>
      <b/>
      <sz val="11"/>
      <color rgb="FFFF0000"/>
      <name val="Calibri"/>
      <family val="2"/>
      <scheme val="minor"/>
    </font>
    <font>
      <b/>
      <sz val="11"/>
      <color rgb="FFC00000"/>
      <name val="Calibri"/>
      <family val="2"/>
    </font>
    <font>
      <sz val="11"/>
      <color rgb="FF0070C0"/>
      <name val="Calibri"/>
      <family val="2"/>
    </font>
    <font>
      <sz val="11"/>
      <color rgb="FF0070C0"/>
      <name val="Calibri"/>
      <family val="2"/>
    </font>
    <font>
      <sz val="10"/>
      <color theme="1"/>
      <name val="Calibri"/>
      <family val="2"/>
      <scheme val="minor"/>
    </font>
    <font>
      <i/>
      <sz val="10"/>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3" fillId="0" borderId="0"/>
    <xf numFmtId="44" fontId="3" fillId="0" borderId="0" applyFont="0" applyFill="0" applyBorder="0" applyAlignment="0" applyProtection="0"/>
  </cellStyleXfs>
  <cellXfs count="63">
    <xf numFmtId="0" fontId="0" fillId="0" borderId="0" xfId="0"/>
    <xf numFmtId="49" fontId="4" fillId="0" borderId="1" xfId="0" applyNumberFormat="1" applyFont="1" applyBorder="1" applyAlignment="1">
      <alignment vertical="center" wrapText="1"/>
    </xf>
    <xf numFmtId="49" fontId="0" fillId="0" borderId="1" xfId="0" applyNumberForma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0" fillId="3" borderId="1" xfId="0" applyFill="1" applyBorder="1" applyAlignment="1">
      <alignment vertical="center" wrapText="1"/>
    </xf>
    <xf numFmtId="49" fontId="0" fillId="3" borderId="1" xfId="0" applyNumberFormat="1" applyFill="1" applyBorder="1" applyAlignment="1">
      <alignment vertical="top" wrapText="1"/>
    </xf>
    <xf numFmtId="49" fontId="0" fillId="0" borderId="1" xfId="0" applyNumberFormat="1" applyBorder="1" applyAlignment="1">
      <alignment vertical="top" wrapText="1"/>
    </xf>
    <xf numFmtId="0" fontId="0" fillId="0" borderId="1" xfId="0" applyBorder="1" applyAlignment="1">
      <alignment wrapText="1"/>
    </xf>
    <xf numFmtId="164" fontId="0" fillId="3" borderId="1" xfId="0" applyNumberFormat="1" applyFill="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vertical="center" wrapText="1"/>
    </xf>
    <xf numFmtId="49" fontId="0" fillId="0" borderId="0" xfId="0" applyNumberFormat="1" applyAlignment="1">
      <alignment vertical="top" wrapText="1"/>
    </xf>
    <xf numFmtId="0" fontId="0" fillId="0" borderId="0" xfId="0" applyAlignment="1">
      <alignment horizontal="center" vertical="center" wrapText="1"/>
    </xf>
    <xf numFmtId="164" fontId="0" fillId="0" borderId="0" xfId="0" applyNumberFormat="1" applyAlignment="1">
      <alignment horizontal="center" vertical="center" wrapText="1"/>
    </xf>
    <xf numFmtId="1" fontId="0" fillId="0" borderId="1" xfId="0" applyNumberFormat="1" applyBorder="1" applyAlignment="1">
      <alignment horizontal="center" vertical="center" wrapText="1"/>
    </xf>
    <xf numFmtId="10" fontId="0" fillId="0" borderId="1" xfId="0" applyNumberFormat="1" applyBorder="1" applyAlignment="1">
      <alignment horizontal="center" vertical="center" wrapText="1"/>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2" fillId="2" borderId="8" xfId="0" applyFont="1" applyFill="1" applyBorder="1" applyAlignment="1">
      <alignment horizontal="left" vertical="center" wrapText="1"/>
    </xf>
    <xf numFmtId="0" fontId="1" fillId="4" borderId="1" xfId="0" applyFont="1" applyFill="1" applyBorder="1" applyAlignment="1">
      <alignment horizontal="center" vertical="center" wrapText="1"/>
    </xf>
    <xf numFmtId="164" fontId="2" fillId="2" borderId="3" xfId="1" applyNumberFormat="1" applyFont="1" applyFill="1" applyBorder="1" applyAlignment="1">
      <alignment horizontal="center" vertical="center"/>
    </xf>
    <xf numFmtId="0" fontId="7" fillId="0" borderId="0" xfId="0" applyFont="1" applyAlignment="1">
      <alignment wrapText="1"/>
    </xf>
    <xf numFmtId="0" fontId="10" fillId="0" borderId="0" xfId="0" applyFont="1" applyAlignment="1">
      <alignment vertical="top" wrapText="1"/>
    </xf>
    <xf numFmtId="0" fontId="9" fillId="0" borderId="0" xfId="0" applyFont="1"/>
    <xf numFmtId="0" fontId="11" fillId="0" borderId="0" xfId="0" applyFont="1" applyAlignment="1">
      <alignment vertical="top" wrapText="1"/>
    </xf>
    <xf numFmtId="0" fontId="0" fillId="0" borderId="0" xfId="0" applyAlignment="1">
      <alignment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49" fontId="4" fillId="3" borderId="1" xfId="0" applyNumberFormat="1" applyFont="1" applyFill="1" applyBorder="1" applyAlignment="1">
      <alignment vertical="top" wrapText="1"/>
    </xf>
    <xf numFmtId="0" fontId="0" fillId="3" borderId="2" xfId="0" applyFill="1" applyBorder="1" applyAlignment="1">
      <alignment horizontal="left" vertical="center" wrapText="1"/>
    </xf>
    <xf numFmtId="44" fontId="4" fillId="0" borderId="1" xfId="2" applyFont="1" applyBorder="1" applyAlignment="1">
      <alignment vertical="center" wrapText="1"/>
    </xf>
    <xf numFmtId="0" fontId="0" fillId="0" borderId="1" xfId="0" applyBorder="1" applyAlignment="1" applyProtection="1">
      <alignment horizontal="center" vertical="center" wrapText="1"/>
      <protection locked="0"/>
    </xf>
    <xf numFmtId="1" fontId="0" fillId="0" borderId="1" xfId="0" applyNumberFormat="1" applyBorder="1" applyAlignment="1" applyProtection="1">
      <alignment horizontal="left" vertical="top" wrapText="1"/>
      <protection locked="0"/>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3" borderId="2" xfId="0" applyFill="1" applyBorder="1" applyAlignment="1">
      <alignment horizontal="left" vertical="center" wrapText="1"/>
    </xf>
    <xf numFmtId="0" fontId="0" fillId="3" borderId="3" xfId="0" applyFill="1" applyBorder="1" applyAlignment="1">
      <alignment horizontal="left"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5" fillId="2" borderId="1" xfId="0" applyFont="1" applyFill="1" applyBorder="1" applyAlignment="1">
      <alignment horizontal="center" vertical="center"/>
    </xf>
    <xf numFmtId="0" fontId="0" fillId="0" borderId="5" xfId="0" applyBorder="1"/>
    <xf numFmtId="0" fontId="0" fillId="0" borderId="6" xfId="0" applyBorder="1"/>
    <xf numFmtId="0" fontId="1" fillId="2" borderId="1" xfId="0" applyFont="1" applyFill="1" applyBorder="1" applyAlignment="1">
      <alignment horizontal="center" vertical="center"/>
    </xf>
    <xf numFmtId="0" fontId="0" fillId="0" borderId="3" xfId="0" applyBorder="1"/>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0" fillId="0" borderId="9" xfId="0" applyBorder="1" applyAlignment="1">
      <alignment horizontal="center" vertical="center"/>
    </xf>
    <xf numFmtId="0" fontId="0" fillId="0" borderId="5" xfId="0" applyBorder="1" applyAlignment="1">
      <alignment horizontal="center" vertical="center"/>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0" fillId="3" borderId="4" xfId="0" applyFill="1" applyBorder="1" applyAlignment="1">
      <alignment horizontal="left" vertical="center" wrapText="1"/>
    </xf>
    <xf numFmtId="0" fontId="0" fillId="0" borderId="1" xfId="0" applyBorder="1" applyAlignment="1" applyProtection="1">
      <alignment horizontal="center"/>
      <protection locked="0"/>
    </xf>
    <xf numFmtId="0" fontId="0" fillId="0" borderId="1" xfId="0" applyBorder="1" applyAlignment="1" applyProtection="1">
      <alignment vertical="top"/>
      <protection locked="0"/>
    </xf>
  </cellXfs>
  <cellStyles count="3">
    <cellStyle name="Prozent" xfId="1" builtinId="5"/>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0"/>
  <sheetViews>
    <sheetView tabSelected="1" zoomScale="85" zoomScaleNormal="85" workbookViewId="0">
      <selection sqref="A1:XFD1048576"/>
    </sheetView>
  </sheetViews>
  <sheetFormatPr baseColWidth="10" defaultRowHeight="15" x14ac:dyDescent="0.25"/>
  <cols>
    <col min="1" max="1" width="4.140625" customWidth="1"/>
    <col min="2" max="2" width="15.85546875" customWidth="1"/>
    <col min="3" max="3" width="32.7109375" customWidth="1"/>
    <col min="4" max="4" width="45.7109375" customWidth="1"/>
    <col min="5" max="5" width="11.42578125" customWidth="1"/>
    <col min="7" max="7" width="10.7109375" customWidth="1"/>
    <col min="8" max="8" width="45.7109375" customWidth="1"/>
    <col min="9" max="9" width="65" customWidth="1"/>
  </cols>
  <sheetData>
    <row r="1" spans="1:9" ht="33.75" customHeight="1" x14ac:dyDescent="0.25">
      <c r="A1" s="46" t="s">
        <v>0</v>
      </c>
      <c r="B1" s="47"/>
      <c r="C1" s="47"/>
      <c r="D1" s="47"/>
      <c r="E1" s="47"/>
      <c r="F1" s="47"/>
      <c r="G1" s="47"/>
      <c r="H1" s="48"/>
    </row>
    <row r="2" spans="1:9" ht="28.5" customHeight="1" x14ac:dyDescent="0.25">
      <c r="A2" s="53" t="s">
        <v>108</v>
      </c>
      <c r="B2" s="47"/>
      <c r="C2" s="47"/>
      <c r="D2" s="47"/>
      <c r="E2" s="47"/>
      <c r="F2" s="47"/>
      <c r="G2" s="47"/>
      <c r="H2" s="48"/>
    </row>
    <row r="3" spans="1:9" x14ac:dyDescent="0.25">
      <c r="A3" s="49" t="s">
        <v>110</v>
      </c>
      <c r="B3" s="47"/>
      <c r="C3" s="48"/>
      <c r="D3" s="49" t="s">
        <v>109</v>
      </c>
      <c r="E3" s="47"/>
      <c r="F3" s="47"/>
      <c r="G3" s="47"/>
      <c r="H3" s="48"/>
      <c r="I3" s="26"/>
    </row>
    <row r="4" spans="1:9" x14ac:dyDescent="0.25">
      <c r="A4" s="49" t="s">
        <v>1</v>
      </c>
      <c r="B4" s="47"/>
      <c r="C4" s="47"/>
      <c r="D4" s="47"/>
      <c r="E4" s="47"/>
      <c r="F4" s="47"/>
      <c r="G4" s="47"/>
      <c r="H4" s="48"/>
    </row>
    <row r="5" spans="1:9" x14ac:dyDescent="0.25">
      <c r="A5" s="55"/>
      <c r="B5" s="56"/>
      <c r="C5" s="56"/>
      <c r="D5" s="56"/>
      <c r="E5" s="56"/>
      <c r="F5" s="56"/>
      <c r="G5" s="56"/>
      <c r="H5" s="56"/>
    </row>
    <row r="6" spans="1:9" x14ac:dyDescent="0.25">
      <c r="A6" s="49" t="s">
        <v>2</v>
      </c>
      <c r="B6" s="49" t="s">
        <v>3</v>
      </c>
      <c r="C6" s="49" t="s">
        <v>4</v>
      </c>
      <c r="D6" s="51" t="s">
        <v>5</v>
      </c>
      <c r="E6" s="52" t="s">
        <v>6</v>
      </c>
      <c r="F6" s="52" t="s">
        <v>7</v>
      </c>
      <c r="G6" s="54" t="s">
        <v>8</v>
      </c>
      <c r="H6" s="48"/>
    </row>
    <row r="7" spans="1:9" x14ac:dyDescent="0.25">
      <c r="A7" s="50"/>
      <c r="B7" s="50"/>
      <c r="C7" s="50"/>
      <c r="D7" s="50"/>
      <c r="E7" s="50"/>
      <c r="F7" s="50"/>
      <c r="G7" s="23" t="s">
        <v>9</v>
      </c>
      <c r="H7" s="23" t="s">
        <v>10</v>
      </c>
      <c r="I7" s="27"/>
    </row>
    <row r="8" spans="1:9" ht="30" customHeight="1" x14ac:dyDescent="0.25">
      <c r="A8" s="4">
        <v>1</v>
      </c>
      <c r="B8" s="30" t="s">
        <v>11</v>
      </c>
      <c r="C8" s="8" t="s">
        <v>12</v>
      </c>
      <c r="D8" s="9" t="s">
        <v>34</v>
      </c>
      <c r="E8" s="13" t="s">
        <v>13</v>
      </c>
      <c r="F8" s="12" t="str">
        <f t="shared" ref="F8" si="0">IF(E8="B","Gewichtung festlegen","")</f>
        <v/>
      </c>
      <c r="G8" s="35"/>
      <c r="H8" s="36"/>
    </row>
    <row r="9" spans="1:9" ht="30" x14ac:dyDescent="0.25">
      <c r="A9" s="4">
        <v>2</v>
      </c>
      <c r="B9" s="57" t="s">
        <v>35</v>
      </c>
      <c r="C9" s="8" t="s">
        <v>36</v>
      </c>
      <c r="D9" s="9" t="s">
        <v>37</v>
      </c>
      <c r="E9" s="13" t="s">
        <v>14</v>
      </c>
      <c r="F9" s="12"/>
      <c r="G9" s="61"/>
      <c r="H9" s="62"/>
      <c r="I9" s="26"/>
    </row>
    <row r="10" spans="1:9" ht="105" x14ac:dyDescent="0.25">
      <c r="A10" s="4">
        <v>3</v>
      </c>
      <c r="B10" s="58"/>
      <c r="C10" s="8" t="s">
        <v>38</v>
      </c>
      <c r="D10" s="9" t="s">
        <v>39</v>
      </c>
      <c r="E10" s="13" t="s">
        <v>14</v>
      </c>
      <c r="F10" s="12"/>
      <c r="G10" s="61"/>
      <c r="H10" s="62"/>
      <c r="I10" s="29"/>
    </row>
    <row r="11" spans="1:9" ht="30" customHeight="1" x14ac:dyDescent="0.25">
      <c r="A11" s="4">
        <v>4</v>
      </c>
      <c r="B11" s="59"/>
      <c r="C11" s="8" t="s">
        <v>40</v>
      </c>
      <c r="D11" s="9" t="s">
        <v>41</v>
      </c>
      <c r="E11" s="13" t="s">
        <v>14</v>
      </c>
      <c r="F11" s="12"/>
      <c r="G11" s="61"/>
      <c r="H11" s="62"/>
      <c r="I11" s="26"/>
    </row>
    <row r="12" spans="1:9" ht="30" customHeight="1" x14ac:dyDescent="0.25">
      <c r="A12" s="4">
        <v>5</v>
      </c>
      <c r="B12" s="31" t="s">
        <v>42</v>
      </c>
      <c r="C12" s="8" t="s">
        <v>42</v>
      </c>
      <c r="D12" s="9" t="s">
        <v>43</v>
      </c>
      <c r="E12" s="13" t="s">
        <v>14</v>
      </c>
      <c r="F12" s="12"/>
      <c r="G12" s="61"/>
      <c r="H12" s="62"/>
      <c r="I12" s="26"/>
    </row>
    <row r="13" spans="1:9" ht="30" customHeight="1" x14ac:dyDescent="0.25">
      <c r="A13" s="4">
        <v>6</v>
      </c>
      <c r="B13" s="31" t="s">
        <v>44</v>
      </c>
      <c r="C13" s="8" t="s">
        <v>45</v>
      </c>
      <c r="D13" s="9" t="s">
        <v>46</v>
      </c>
      <c r="E13" s="13" t="s">
        <v>14</v>
      </c>
      <c r="F13" s="12"/>
      <c r="G13" s="61"/>
      <c r="H13" s="62"/>
      <c r="I13" s="26"/>
    </row>
    <row r="14" spans="1:9" ht="30" customHeight="1" x14ac:dyDescent="0.25">
      <c r="A14" s="4">
        <v>7</v>
      </c>
      <c r="B14" s="31"/>
      <c r="C14" s="8" t="s">
        <v>47</v>
      </c>
      <c r="D14" s="9" t="s">
        <v>48</v>
      </c>
      <c r="E14" s="13" t="s">
        <v>14</v>
      </c>
      <c r="F14" s="12"/>
      <c r="G14" s="61"/>
      <c r="H14" s="62"/>
      <c r="I14" s="26"/>
    </row>
    <row r="15" spans="1:9" ht="30" customHeight="1" x14ac:dyDescent="0.25">
      <c r="A15" s="4">
        <v>8</v>
      </c>
      <c r="B15" s="31"/>
      <c r="C15" s="8" t="s">
        <v>49</v>
      </c>
      <c r="D15" s="9" t="s">
        <v>50</v>
      </c>
      <c r="E15" s="13" t="s">
        <v>14</v>
      </c>
      <c r="F15" s="12"/>
      <c r="G15" s="61"/>
      <c r="H15" s="62"/>
    </row>
    <row r="16" spans="1:9" ht="75" x14ac:dyDescent="0.25">
      <c r="A16" s="4">
        <v>9</v>
      </c>
      <c r="B16" s="41" t="s">
        <v>51</v>
      </c>
      <c r="C16" s="8" t="s">
        <v>52</v>
      </c>
      <c r="D16" s="9" t="s">
        <v>53</v>
      </c>
      <c r="E16" s="13" t="s">
        <v>14</v>
      </c>
      <c r="F16" s="12"/>
      <c r="G16" s="61"/>
      <c r="H16" s="62"/>
    </row>
    <row r="17" spans="1:9" ht="90" x14ac:dyDescent="0.25">
      <c r="A17" s="4">
        <v>10</v>
      </c>
      <c r="B17" s="42"/>
      <c r="C17" s="8" t="s">
        <v>54</v>
      </c>
      <c r="D17" s="32" t="s">
        <v>55</v>
      </c>
      <c r="E17" s="13" t="s">
        <v>14</v>
      </c>
      <c r="F17" s="12"/>
      <c r="G17" s="61"/>
      <c r="H17" s="62"/>
      <c r="I17" s="26"/>
    </row>
    <row r="18" spans="1:9" ht="90" x14ac:dyDescent="0.25">
      <c r="A18" s="4">
        <v>11</v>
      </c>
      <c r="B18" s="42"/>
      <c r="C18" s="8" t="s">
        <v>56</v>
      </c>
      <c r="D18" s="9" t="s">
        <v>57</v>
      </c>
      <c r="E18" s="13" t="s">
        <v>14</v>
      </c>
      <c r="F18" s="12"/>
      <c r="G18" s="61"/>
      <c r="H18" s="62"/>
    </row>
    <row r="19" spans="1:9" ht="75" x14ac:dyDescent="0.25">
      <c r="A19" s="4">
        <v>12</v>
      </c>
      <c r="B19" s="42"/>
      <c r="C19" s="8" t="s">
        <v>58</v>
      </c>
      <c r="D19" s="32" t="s">
        <v>59</v>
      </c>
      <c r="E19" s="13" t="s">
        <v>14</v>
      </c>
      <c r="F19" s="12"/>
      <c r="G19" s="61"/>
      <c r="H19" s="62"/>
      <c r="I19" s="26"/>
    </row>
    <row r="20" spans="1:9" ht="105" x14ac:dyDescent="0.25">
      <c r="A20" s="4">
        <v>13</v>
      </c>
      <c r="B20" s="43"/>
      <c r="C20" s="8" t="s">
        <v>60</v>
      </c>
      <c r="D20" s="9" t="s">
        <v>61</v>
      </c>
      <c r="E20" s="13" t="s">
        <v>14</v>
      </c>
      <c r="F20" s="12"/>
      <c r="G20" s="61"/>
      <c r="H20" s="62"/>
      <c r="I20" s="28"/>
    </row>
    <row r="21" spans="1:9" ht="30" x14ac:dyDescent="0.25">
      <c r="A21" s="4">
        <v>14</v>
      </c>
      <c r="B21" s="41" t="s">
        <v>62</v>
      </c>
      <c r="C21" s="39" t="s">
        <v>63</v>
      </c>
      <c r="D21" s="9" t="s">
        <v>64</v>
      </c>
      <c r="E21" s="13" t="s">
        <v>14</v>
      </c>
      <c r="F21" s="12"/>
      <c r="G21" s="61"/>
      <c r="H21" s="62"/>
      <c r="I21" s="28"/>
    </row>
    <row r="22" spans="1:9" ht="30" x14ac:dyDescent="0.25">
      <c r="A22" s="4">
        <v>15</v>
      </c>
      <c r="B22" s="42"/>
      <c r="C22" s="60"/>
      <c r="D22" s="9" t="s">
        <v>65</v>
      </c>
      <c r="E22" s="13" t="s">
        <v>15</v>
      </c>
      <c r="F22" s="12">
        <v>10</v>
      </c>
      <c r="G22" s="61"/>
      <c r="H22" s="62"/>
    </row>
    <row r="23" spans="1:9" ht="45" customHeight="1" x14ac:dyDescent="0.25">
      <c r="A23" s="4">
        <v>16</v>
      </c>
      <c r="B23" s="42"/>
      <c r="C23" s="60"/>
      <c r="D23" s="32" t="s">
        <v>66</v>
      </c>
      <c r="E23" s="13" t="s">
        <v>14</v>
      </c>
      <c r="F23" s="12"/>
      <c r="G23" s="61"/>
      <c r="H23" s="62"/>
    </row>
    <row r="24" spans="1:9" ht="30" customHeight="1" x14ac:dyDescent="0.25">
      <c r="A24" s="4">
        <v>17</v>
      </c>
      <c r="B24" s="42"/>
      <c r="C24" s="60"/>
      <c r="D24" s="9" t="s">
        <v>67</v>
      </c>
      <c r="E24" s="13" t="s">
        <v>14</v>
      </c>
      <c r="F24" s="12"/>
      <c r="G24" s="61"/>
      <c r="H24" s="62"/>
    </row>
    <row r="25" spans="1:9" ht="45" customHeight="1" x14ac:dyDescent="0.25">
      <c r="A25" s="4">
        <v>18</v>
      </c>
      <c r="B25" s="42"/>
      <c r="C25" s="40"/>
      <c r="D25" s="9" t="s">
        <v>68</v>
      </c>
      <c r="E25" s="13" t="s">
        <v>15</v>
      </c>
      <c r="F25" s="12">
        <v>10</v>
      </c>
      <c r="G25" s="61"/>
      <c r="H25" s="62"/>
    </row>
    <row r="26" spans="1:9" ht="30" x14ac:dyDescent="0.25">
      <c r="A26" s="4">
        <v>19</v>
      </c>
      <c r="B26" s="42"/>
      <c r="C26" s="39" t="s">
        <v>69</v>
      </c>
      <c r="D26" s="9" t="s">
        <v>70</v>
      </c>
      <c r="E26" s="13" t="s">
        <v>14</v>
      </c>
      <c r="F26" s="12"/>
      <c r="G26" s="61"/>
      <c r="H26" s="62"/>
    </row>
    <row r="27" spans="1:9" x14ac:dyDescent="0.25">
      <c r="A27" s="4">
        <v>20</v>
      </c>
      <c r="B27" s="42"/>
      <c r="C27" s="60"/>
      <c r="D27" s="9" t="s">
        <v>71</v>
      </c>
      <c r="E27" s="13" t="s">
        <v>15</v>
      </c>
      <c r="F27" s="12">
        <v>5</v>
      </c>
      <c r="G27" s="61"/>
      <c r="H27" s="62"/>
      <c r="I27" s="25"/>
    </row>
    <row r="28" spans="1:9" ht="45" x14ac:dyDescent="0.25">
      <c r="A28" s="4">
        <v>21</v>
      </c>
      <c r="B28" s="42"/>
      <c r="C28" s="60"/>
      <c r="D28" s="9" t="s">
        <v>72</v>
      </c>
      <c r="E28" s="13" t="s">
        <v>14</v>
      </c>
      <c r="F28" s="12"/>
      <c r="G28" s="61"/>
      <c r="H28" s="62"/>
    </row>
    <row r="29" spans="1:9" x14ac:dyDescent="0.25">
      <c r="A29" s="4">
        <v>22</v>
      </c>
      <c r="B29" s="43"/>
      <c r="C29" s="40"/>
      <c r="D29" s="9" t="s">
        <v>73</v>
      </c>
      <c r="E29" s="13" t="s">
        <v>15</v>
      </c>
      <c r="F29" s="12">
        <v>5</v>
      </c>
      <c r="G29" s="61"/>
      <c r="H29" s="62"/>
    </row>
    <row r="30" spans="1:9" ht="45" x14ac:dyDescent="0.25">
      <c r="A30" s="4">
        <v>23</v>
      </c>
      <c r="B30" s="41" t="s">
        <v>74</v>
      </c>
      <c r="C30" s="39" t="s">
        <v>75</v>
      </c>
      <c r="D30" s="9" t="s">
        <v>76</v>
      </c>
      <c r="E30" s="13" t="s">
        <v>14</v>
      </c>
      <c r="F30" s="12"/>
      <c r="G30" s="61"/>
      <c r="H30" s="62"/>
      <c r="I30" s="26"/>
    </row>
    <row r="31" spans="1:9" ht="30" x14ac:dyDescent="0.25">
      <c r="A31" s="4">
        <v>24</v>
      </c>
      <c r="B31" s="42"/>
      <c r="C31" s="40"/>
      <c r="D31" s="9" t="s">
        <v>77</v>
      </c>
      <c r="E31" s="13" t="s">
        <v>15</v>
      </c>
      <c r="F31" s="12">
        <v>5</v>
      </c>
      <c r="G31" s="61"/>
      <c r="H31" s="62"/>
    </row>
    <row r="32" spans="1:9" ht="18.75" customHeight="1" x14ac:dyDescent="0.25">
      <c r="A32" s="4">
        <v>25</v>
      </c>
      <c r="B32" s="42"/>
      <c r="C32" s="8" t="s">
        <v>78</v>
      </c>
      <c r="D32" s="9" t="s">
        <v>79</v>
      </c>
      <c r="E32" s="13" t="s">
        <v>14</v>
      </c>
      <c r="F32" s="12"/>
      <c r="G32" s="61"/>
      <c r="H32" s="62"/>
    </row>
    <row r="33" spans="1:8" ht="105" x14ac:dyDescent="0.25">
      <c r="A33" s="4">
        <v>26</v>
      </c>
      <c r="B33" s="42"/>
      <c r="C33" s="33" t="s">
        <v>80</v>
      </c>
      <c r="D33" s="9" t="s">
        <v>81</v>
      </c>
      <c r="E33" s="13" t="s">
        <v>14</v>
      </c>
      <c r="F33" s="12"/>
      <c r="G33" s="61"/>
      <c r="H33" s="62"/>
    </row>
    <row r="34" spans="1:8" ht="195" x14ac:dyDescent="0.25">
      <c r="A34" s="4">
        <v>29</v>
      </c>
      <c r="B34" s="41" t="s">
        <v>32</v>
      </c>
      <c r="C34" s="8" t="s">
        <v>82</v>
      </c>
      <c r="D34" s="9" t="s">
        <v>83</v>
      </c>
      <c r="E34" s="13" t="s">
        <v>14</v>
      </c>
      <c r="F34" s="12"/>
      <c r="G34" s="61"/>
      <c r="H34" s="62"/>
    </row>
    <row r="35" spans="1:8" ht="45" x14ac:dyDescent="0.25">
      <c r="A35" s="4">
        <v>30</v>
      </c>
      <c r="B35" s="42"/>
      <c r="C35" s="8" t="s">
        <v>84</v>
      </c>
      <c r="D35" s="9" t="s">
        <v>85</v>
      </c>
      <c r="E35" s="13" t="s">
        <v>14</v>
      </c>
      <c r="F35" s="12"/>
      <c r="G35" s="61"/>
      <c r="H35" s="62"/>
    </row>
    <row r="36" spans="1:8" ht="45" x14ac:dyDescent="0.25">
      <c r="A36" s="4">
        <v>31</v>
      </c>
      <c r="B36" s="42"/>
      <c r="C36" s="8" t="s">
        <v>86</v>
      </c>
      <c r="D36" s="9" t="s">
        <v>87</v>
      </c>
      <c r="E36" s="13" t="s">
        <v>14</v>
      </c>
      <c r="F36" s="12"/>
      <c r="G36" s="61"/>
      <c r="H36" s="62"/>
    </row>
    <row r="37" spans="1:8" ht="135" x14ac:dyDescent="0.25">
      <c r="A37" s="4">
        <v>32</v>
      </c>
      <c r="B37" s="42"/>
      <c r="C37" s="8" t="s">
        <v>88</v>
      </c>
      <c r="D37" s="29" t="s">
        <v>89</v>
      </c>
      <c r="E37" s="13" t="s">
        <v>15</v>
      </c>
      <c r="F37" s="12">
        <v>15</v>
      </c>
      <c r="G37" s="61"/>
      <c r="H37" s="62"/>
    </row>
    <row r="38" spans="1:8" ht="165" x14ac:dyDescent="0.25">
      <c r="A38" s="4">
        <v>33</v>
      </c>
      <c r="B38" s="42"/>
      <c r="C38" s="8" t="s">
        <v>90</v>
      </c>
      <c r="D38" s="9" t="s">
        <v>91</v>
      </c>
      <c r="E38" s="13" t="s">
        <v>14</v>
      </c>
      <c r="F38" s="12"/>
      <c r="G38" s="61"/>
      <c r="H38" s="62"/>
    </row>
    <row r="39" spans="1:8" ht="165" x14ac:dyDescent="0.25">
      <c r="A39" s="4">
        <v>34</v>
      </c>
      <c r="B39" s="42"/>
      <c r="C39" s="8" t="s">
        <v>58</v>
      </c>
      <c r="D39" s="9" t="s">
        <v>92</v>
      </c>
      <c r="E39" s="13" t="s">
        <v>14</v>
      </c>
      <c r="F39" s="12"/>
      <c r="G39" s="61"/>
      <c r="H39" s="62"/>
    </row>
    <row r="40" spans="1:8" ht="165" x14ac:dyDescent="0.25">
      <c r="A40" s="4">
        <v>35</v>
      </c>
      <c r="B40" s="42"/>
      <c r="C40" s="8" t="s">
        <v>93</v>
      </c>
      <c r="D40" s="9" t="s">
        <v>94</v>
      </c>
      <c r="E40" s="13" t="s">
        <v>14</v>
      </c>
      <c r="F40" s="12"/>
      <c r="G40" s="61"/>
      <c r="H40" s="62"/>
    </row>
    <row r="41" spans="1:8" ht="135" x14ac:dyDescent="0.25">
      <c r="A41" s="4">
        <v>36</v>
      </c>
      <c r="B41" s="42"/>
      <c r="C41" s="8" t="s">
        <v>95</v>
      </c>
      <c r="D41" s="29" t="s">
        <v>96</v>
      </c>
      <c r="E41" s="13" t="s">
        <v>14</v>
      </c>
      <c r="F41" s="12"/>
      <c r="G41" s="61"/>
      <c r="H41" s="62"/>
    </row>
    <row r="42" spans="1:8" ht="180" x14ac:dyDescent="0.25">
      <c r="A42" s="4">
        <v>37</v>
      </c>
      <c r="B42" s="42"/>
      <c r="C42" s="8" t="s">
        <v>97</v>
      </c>
      <c r="D42" s="11" t="s">
        <v>98</v>
      </c>
      <c r="E42" s="13" t="s">
        <v>14</v>
      </c>
      <c r="F42" s="12"/>
      <c r="G42" s="61"/>
      <c r="H42" s="62"/>
    </row>
    <row r="43" spans="1:8" ht="165" x14ac:dyDescent="0.25">
      <c r="A43" s="4">
        <v>38</v>
      </c>
      <c r="B43" s="43"/>
      <c r="C43" s="8" t="s">
        <v>99</v>
      </c>
      <c r="D43" s="11" t="s">
        <v>100</v>
      </c>
      <c r="E43" s="13" t="s">
        <v>14</v>
      </c>
      <c r="F43" s="12"/>
      <c r="G43" s="61"/>
      <c r="H43" s="62"/>
    </row>
    <row r="44" spans="1:8" ht="90" x14ac:dyDescent="0.25">
      <c r="A44" s="4">
        <v>39</v>
      </c>
      <c r="B44" s="31" t="s">
        <v>101</v>
      </c>
      <c r="C44" s="8" t="s">
        <v>102</v>
      </c>
      <c r="D44" s="9" t="s">
        <v>103</v>
      </c>
      <c r="E44" s="13" t="s">
        <v>14</v>
      </c>
      <c r="F44" s="12"/>
      <c r="G44" s="61"/>
      <c r="H44" s="62"/>
    </row>
    <row r="45" spans="1:8" ht="90" x14ac:dyDescent="0.25">
      <c r="A45" s="4">
        <v>41</v>
      </c>
      <c r="B45" s="41" t="s">
        <v>16</v>
      </c>
      <c r="C45" s="33" t="s">
        <v>25</v>
      </c>
      <c r="D45" s="32" t="s">
        <v>104</v>
      </c>
      <c r="E45" s="13" t="s">
        <v>14</v>
      </c>
      <c r="F45" s="12"/>
      <c r="G45" s="61"/>
      <c r="H45" s="62"/>
    </row>
    <row r="46" spans="1:8" ht="120" x14ac:dyDescent="0.25">
      <c r="A46" s="4">
        <v>42</v>
      </c>
      <c r="B46" s="42"/>
      <c r="C46" s="3" t="s">
        <v>17</v>
      </c>
      <c r="D46" s="2" t="s">
        <v>105</v>
      </c>
      <c r="E46" s="13" t="s">
        <v>14</v>
      </c>
      <c r="F46" s="19" t="str">
        <f>IF(E46="B","Punkte festlegen","")</f>
        <v/>
      </c>
      <c r="G46" s="61"/>
      <c r="H46" s="62"/>
    </row>
    <row r="47" spans="1:8" ht="45" x14ac:dyDescent="0.25">
      <c r="A47" s="4">
        <v>43</v>
      </c>
      <c r="B47" s="42"/>
      <c r="C47" s="3" t="s">
        <v>18</v>
      </c>
      <c r="D47" s="2" t="s">
        <v>33</v>
      </c>
      <c r="E47" s="13" t="s">
        <v>14</v>
      </c>
      <c r="F47" s="19"/>
      <c r="G47" s="61"/>
      <c r="H47" s="62"/>
    </row>
    <row r="48" spans="1:8" ht="30" x14ac:dyDescent="0.25">
      <c r="A48" s="4">
        <v>44</v>
      </c>
      <c r="B48" s="42"/>
      <c r="C48" s="44" t="s">
        <v>19</v>
      </c>
      <c r="D48" s="2" t="s">
        <v>20</v>
      </c>
      <c r="E48" s="13" t="s">
        <v>14</v>
      </c>
      <c r="F48" s="19"/>
      <c r="G48" s="61"/>
      <c r="H48" s="62"/>
    </row>
    <row r="49" spans="1:8" ht="45" x14ac:dyDescent="0.25">
      <c r="A49" s="4">
        <v>45</v>
      </c>
      <c r="B49" s="42"/>
      <c r="C49" s="45"/>
      <c r="D49" s="3" t="s">
        <v>21</v>
      </c>
      <c r="E49" s="13" t="s">
        <v>14</v>
      </c>
      <c r="F49" s="19"/>
      <c r="G49" s="61"/>
      <c r="H49" s="62"/>
    </row>
    <row r="50" spans="1:8" x14ac:dyDescent="0.25">
      <c r="A50" s="4">
        <v>46</v>
      </c>
      <c r="B50" s="42"/>
      <c r="C50" s="3" t="s">
        <v>22</v>
      </c>
      <c r="D50" s="10" t="s">
        <v>23</v>
      </c>
      <c r="E50" s="13" t="s">
        <v>13</v>
      </c>
      <c r="F50" s="19" t="str">
        <f t="shared" ref="F50:F53" si="1">IF(E50="B","Punkte festlegen","")</f>
        <v/>
      </c>
      <c r="G50" s="61"/>
      <c r="H50" s="62"/>
    </row>
    <row r="51" spans="1:8" ht="255" x14ac:dyDescent="0.25">
      <c r="A51" s="4">
        <v>47</v>
      </c>
      <c r="B51" s="42"/>
      <c r="C51" s="3" t="s">
        <v>24</v>
      </c>
      <c r="D51" s="10" t="s">
        <v>106</v>
      </c>
      <c r="E51" s="13" t="s">
        <v>14</v>
      </c>
      <c r="F51" s="19" t="str">
        <f t="shared" si="1"/>
        <v/>
      </c>
      <c r="G51" s="61"/>
      <c r="H51" s="62"/>
    </row>
    <row r="52" spans="1:8" ht="106.5" x14ac:dyDescent="0.25">
      <c r="A52" s="4">
        <v>48</v>
      </c>
      <c r="B52" s="42"/>
      <c r="C52" s="3" t="s">
        <v>25</v>
      </c>
      <c r="D52" s="2" t="s">
        <v>107</v>
      </c>
      <c r="E52" s="13" t="s">
        <v>14</v>
      </c>
      <c r="F52" s="19" t="str">
        <f t="shared" si="1"/>
        <v/>
      </c>
      <c r="G52" s="61"/>
      <c r="H52" s="62"/>
    </row>
    <row r="53" spans="1:8" x14ac:dyDescent="0.25">
      <c r="A53" s="4">
        <v>49</v>
      </c>
      <c r="B53" s="43"/>
      <c r="C53" s="3" t="s">
        <v>26</v>
      </c>
      <c r="D53" s="2" t="s">
        <v>27</v>
      </c>
      <c r="E53" s="13" t="s">
        <v>14</v>
      </c>
      <c r="F53" s="19" t="str">
        <f t="shared" si="1"/>
        <v/>
      </c>
      <c r="G53" s="61"/>
      <c r="H53" s="62"/>
    </row>
    <row r="54" spans="1:8" x14ac:dyDescent="0.25">
      <c r="A54" s="4">
        <v>50</v>
      </c>
      <c r="B54" s="37" t="s">
        <v>28</v>
      </c>
      <c r="C54" s="3" t="s">
        <v>29</v>
      </c>
      <c r="D54" s="34">
        <v>92000</v>
      </c>
      <c r="E54" s="13" t="s">
        <v>15</v>
      </c>
      <c r="F54" s="18">
        <v>50</v>
      </c>
      <c r="G54" s="61"/>
      <c r="H54" s="62"/>
    </row>
    <row r="55" spans="1:8" x14ac:dyDescent="0.25">
      <c r="A55" s="4">
        <v>51</v>
      </c>
      <c r="B55" s="38"/>
      <c r="C55" s="3" t="s">
        <v>30</v>
      </c>
      <c r="D55" s="1"/>
      <c r="E55" s="5" t="s">
        <v>13</v>
      </c>
      <c r="F55" s="18" t="str">
        <f>IF(E55="B","Gewichtung festlegen","")</f>
        <v/>
      </c>
      <c r="G55" s="61"/>
      <c r="H55" s="62"/>
    </row>
    <row r="56" spans="1:8" ht="18.75" x14ac:dyDescent="0.25">
      <c r="A56" s="20" t="s">
        <v>31</v>
      </c>
      <c r="B56" s="21"/>
      <c r="C56" s="21"/>
      <c r="D56" s="22"/>
      <c r="E56" s="21"/>
      <c r="F56" s="24">
        <f>SUM(F8:F55)</f>
        <v>100</v>
      </c>
    </row>
    <row r="57" spans="1:8" x14ac:dyDescent="0.25">
      <c r="A57" s="7"/>
      <c r="B57" s="6"/>
      <c r="C57" s="14"/>
      <c r="D57" s="15"/>
      <c r="E57" s="16"/>
      <c r="F57" s="17"/>
    </row>
    <row r="58" spans="1:8" x14ac:dyDescent="0.25">
      <c r="A58" s="7"/>
      <c r="B58" s="6"/>
      <c r="C58" s="14"/>
      <c r="D58" s="15"/>
      <c r="E58" s="16"/>
      <c r="F58" s="17"/>
    </row>
    <row r="59" spans="1:8" x14ac:dyDescent="0.25">
      <c r="A59" s="7"/>
      <c r="B59" s="6"/>
      <c r="C59" s="14"/>
      <c r="D59" s="15"/>
      <c r="E59" s="16"/>
      <c r="F59" s="17"/>
    </row>
    <row r="60" spans="1:8" x14ac:dyDescent="0.25">
      <c r="A60" s="7"/>
      <c r="B60" s="6"/>
      <c r="C60" s="14"/>
      <c r="D60" s="15"/>
      <c r="E60" s="16"/>
      <c r="F60" s="17"/>
    </row>
  </sheetData>
  <sheetProtection algorithmName="SHA-512" hashValue="NP4Mjl/5E2ZuDHpLhPQzIDySqgeT51i8TxYszzbjxYnAzro8KtPa66/MvNB2I2kUdDViA9Gzugz2el1OI+fHKg==" saltValue="GmcyGm5n1nOR0YCJmYhKrw==" spinCount="100000" sheet="1" objects="1" scenarios="1"/>
  <mergeCells count="24">
    <mergeCell ref="B9:B11"/>
    <mergeCell ref="B16:B20"/>
    <mergeCell ref="B21:B29"/>
    <mergeCell ref="C21:C25"/>
    <mergeCell ref="C26:C29"/>
    <mergeCell ref="A1:H1"/>
    <mergeCell ref="C6:C7"/>
    <mergeCell ref="D6:D7"/>
    <mergeCell ref="B6:B7"/>
    <mergeCell ref="F6:F7"/>
    <mergeCell ref="D3:H3"/>
    <mergeCell ref="A4:H4"/>
    <mergeCell ref="A2:H2"/>
    <mergeCell ref="A6:A7"/>
    <mergeCell ref="A3:C3"/>
    <mergeCell ref="E6:E7"/>
    <mergeCell ref="G6:H6"/>
    <mergeCell ref="A5:H5"/>
    <mergeCell ref="B54:B55"/>
    <mergeCell ref="C30:C31"/>
    <mergeCell ref="B34:B43"/>
    <mergeCell ref="B45:B53"/>
    <mergeCell ref="C48:C49"/>
    <mergeCell ref="B30:B33"/>
  </mergeCells>
  <dataValidations count="2">
    <dataValidation type="list" allowBlank="1" showInputMessage="1" showErrorMessage="1" sqref="E57:E60 E8:E55" xr:uid="{00000000-0002-0000-0000-000000000000}">
      <formula1>"bitte wählen,A,B,I"</formula1>
    </dataValidation>
    <dataValidation type="list" allowBlank="1" showInputMessage="1" showErrorMessage="1" sqref="G8:G55" xr:uid="{187E7E2C-ACAD-41AC-A7FB-460073AAC53E}">
      <formula1>"ja,nein"</formula1>
    </dataValidation>
  </dataValidations>
  <printOptions horizontalCentered="1"/>
  <pageMargins left="0.70866141732283472" right="0.70866141732283472" top="0.59055118110236227" bottom="0.59055118110236227" header="0.31496062992125978" footer="0.31496062992125978"/>
  <pageSetup paperSize="9" scale="78" fitToHeight="0" orientation="portrait" verticalDpi="0"/>
  <headerFooter>
    <oddFooter>&amp;CSeite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Lubosch</dc:creator>
  <cp:lastModifiedBy>Anwaltskanzlei HAAK + PARTNER</cp:lastModifiedBy>
  <cp:lastPrinted>2023-11-29T08:45:53Z</cp:lastPrinted>
  <dcterms:created xsi:type="dcterms:W3CDTF">2021-07-21T20:21:13Z</dcterms:created>
  <dcterms:modified xsi:type="dcterms:W3CDTF">2026-07-01T11:55:08Z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0x01010029A5DD49720BB64B8E6843AAE36A121C</vt:lpwstr>
  </property>
</Properties>
</file>